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5 от 30.06.2023\"/>
    </mc:Choice>
  </mc:AlternateContent>
  <bookViews>
    <workbookView xWindow="-120" yWindow="-120" windowWidth="19440" windowHeight="15000" tabRatio="500"/>
  </bookViews>
  <sheets>
    <sheet name="1" sheetId="1" r:id="rId1"/>
  </sheets>
  <definedNames>
    <definedName name="_xlnm.Print_Area" localSheetId="0">'1'!$A$1:$I$82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1" i="1" l="1"/>
  <c r="F69" i="1" l="1"/>
  <c r="H69" i="1" s="1"/>
  <c r="I69" i="1" s="1"/>
  <c r="H73" i="1" l="1"/>
  <c r="I73" i="1" s="1"/>
  <c r="E71" i="1"/>
  <c r="F71" i="1" s="1"/>
  <c r="E68" i="1"/>
  <c r="E64" i="1"/>
  <c r="E60" i="1"/>
  <c r="E56" i="1"/>
  <c r="F56" i="1" s="1"/>
  <c r="E53" i="1"/>
  <c r="E51" i="1"/>
  <c r="F57" i="1"/>
  <c r="H57" i="1" s="1"/>
  <c r="I57" i="1" s="1"/>
  <c r="F55" i="1"/>
  <c r="E52" i="1"/>
  <c r="E50" i="1"/>
  <c r="E49" i="1"/>
  <c r="E48" i="1"/>
  <c r="E47" i="1"/>
  <c r="E42" i="1"/>
  <c r="E41" i="1"/>
  <c r="E40" i="1"/>
  <c r="E37" i="1" l="1"/>
  <c r="D37" i="1"/>
  <c r="F37" i="1" s="1"/>
  <c r="H37" i="1" s="1"/>
  <c r="I37" i="1" s="1"/>
  <c r="E36" i="1"/>
  <c r="D36" i="1"/>
  <c r="E35" i="1"/>
  <c r="D35" i="1"/>
  <c r="F36" i="1" l="1"/>
  <c r="H36" i="1" s="1"/>
  <c r="I36" i="1" s="1"/>
  <c r="E31" i="1"/>
  <c r="E30" i="1"/>
  <c r="E39" i="1" l="1"/>
  <c r="F70" i="1" l="1"/>
  <c r="H70" i="1" s="1"/>
  <c r="I70" i="1" s="1"/>
  <c r="F68" i="1"/>
  <c r="H68" i="1" s="1"/>
  <c r="I68" i="1" s="1"/>
  <c r="F67" i="1"/>
  <c r="H67" i="1" s="1"/>
  <c r="I67" i="1" s="1"/>
  <c r="F66" i="1"/>
  <c r="H66" i="1" s="1"/>
  <c r="I66" i="1" s="1"/>
  <c r="F64" i="1"/>
  <c r="H64" i="1" s="1"/>
  <c r="I64" i="1" s="1"/>
  <c r="F63" i="1"/>
  <c r="H63" i="1" s="1"/>
  <c r="I63" i="1" s="1"/>
  <c r="F61" i="1"/>
  <c r="H61" i="1" s="1"/>
  <c r="I61" i="1" s="1"/>
  <c r="F60" i="1"/>
  <c r="H60" i="1" s="1"/>
  <c r="I60" i="1" s="1"/>
  <c r="H56" i="1"/>
  <c r="I56" i="1" s="1"/>
  <c r="H55" i="1"/>
  <c r="I55" i="1" s="1"/>
  <c r="F54" i="1"/>
  <c r="H54" i="1" s="1"/>
  <c r="I54" i="1" s="1"/>
  <c r="F53" i="1"/>
  <c r="H53" i="1" s="1"/>
  <c r="I53" i="1" s="1"/>
  <c r="F52" i="1"/>
  <c r="H52" i="1" s="1"/>
  <c r="I52" i="1" s="1"/>
  <c r="F50" i="1"/>
  <c r="H50" i="1" s="1"/>
  <c r="I50" i="1" s="1"/>
  <c r="F49" i="1"/>
  <c r="H49" i="1" s="1"/>
  <c r="I49" i="1" s="1"/>
  <c r="F48" i="1"/>
  <c r="H48" i="1" s="1"/>
  <c r="I48" i="1" s="1"/>
  <c r="F47" i="1"/>
  <c r="H47" i="1" s="1"/>
  <c r="I47" i="1" s="1"/>
  <c r="F44" i="1"/>
  <c r="H44" i="1" s="1"/>
  <c r="I44" i="1" s="1"/>
  <c r="H43" i="1"/>
  <c r="I43" i="1" s="1"/>
  <c r="D41" i="1"/>
  <c r="F41" i="1" s="1"/>
  <c r="H41" i="1" s="1"/>
  <c r="I41" i="1" s="1"/>
  <c r="F40" i="1"/>
  <c r="H40" i="1" s="1"/>
  <c r="I40" i="1" s="1"/>
  <c r="D39" i="1"/>
  <c r="F32" i="1"/>
  <c r="H32" i="1" s="1"/>
  <c r="I32" i="1" s="1"/>
  <c r="D31" i="1"/>
  <c r="F30" i="1"/>
  <c r="H30" i="1" s="1"/>
  <c r="H71" i="1" l="1"/>
  <c r="I71" i="1" s="1"/>
  <c r="F51" i="1"/>
  <c r="H51" i="1" s="1"/>
  <c r="I51" i="1" s="1"/>
  <c r="F31" i="1"/>
  <c r="H31" i="1" s="1"/>
  <c r="I31" i="1" s="1"/>
  <c r="F35" i="1"/>
  <c r="H35" i="1" s="1"/>
  <c r="I35" i="1" s="1"/>
  <c r="F39" i="1"/>
  <c r="H39" i="1" s="1"/>
  <c r="I39" i="1" s="1"/>
  <c r="F42" i="1"/>
  <c r="H42" i="1" s="1"/>
  <c r="I42" i="1" s="1"/>
  <c r="I30" i="1"/>
  <c r="I74" i="1" l="1"/>
  <c r="H74" i="1"/>
  <c r="H76" i="1" s="1"/>
  <c r="H77" i="1" l="1"/>
</calcChain>
</file>

<file path=xl/sharedStrings.xml><?xml version="1.0" encoding="utf-8"?>
<sst xmlns="http://schemas.openxmlformats.org/spreadsheetml/2006/main" count="139" uniqueCount="122">
  <si>
    <t>Наименование улицы</t>
  </si>
  <si>
    <t>№ дома</t>
  </si>
  <si>
    <t>Год постройки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</si>
  <si>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</si>
  <si>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</si>
  <si>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</si>
  <si>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</si>
  <si>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</si>
  <si>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</si>
  <si>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</si>
  <si>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</si>
  <si>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</si>
  <si>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</si>
  <si>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</si>
  <si>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</si>
  <si>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</si>
  <si>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</si>
  <si>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</si>
  <si>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</si>
  <si>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</si>
  <si>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</si>
  <si>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</si>
  <si>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</si>
  <si>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</si>
  <si>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100 м2</t>
  </si>
  <si>
    <t>51-009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</si>
  <si>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</si>
  <si>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</si>
  <si>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</si>
  <si>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</si>
  <si>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</si>
  <si>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1000 м2</t>
  </si>
  <si>
    <t>по необходим.</t>
  </si>
  <si>
    <t xml:space="preserve"> Зимняя уборка</t>
  </si>
  <si>
    <t>Подметание свежего снега с усовершенствованием покрытием (вх.площ., крыльца.)</t>
  </si>
  <si>
    <t>54-013 прим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</si>
  <si>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</si>
  <si>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</si>
  <si>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</si>
  <si>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</si>
  <si>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</si>
  <si>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</si>
  <si>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</si>
  <si>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</si>
  <si>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</si>
  <si>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</si>
  <si>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</si>
  <si>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</si>
  <si>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</si>
  <si>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</si>
  <si>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</si>
  <si>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</si>
  <si>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</si>
  <si>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</si>
  <si>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</si>
  <si>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</si>
  <si>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</si>
  <si>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</si>
  <si>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</si>
  <si>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</si>
  <si>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</si>
  <si>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</si>
  <si>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</si>
  <si>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</si>
  <si>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</si>
  <si>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</si>
  <si>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</si>
  <si>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</si>
  <si>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</si>
  <si>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</si>
  <si>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</si>
  <si>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</si>
  <si>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</si>
  <si>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</si>
  <si>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</si>
  <si>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</si>
  <si>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</si>
  <si>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</si>
  <si>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</si>
  <si>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</si>
  <si>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</si>
  <si>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</si>
  <si>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</si>
  <si>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</si>
  <si>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</si>
  <si>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</si>
  <si>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</si>
  <si>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</si>
  <si>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</si>
  <si>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</si>
  <si>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</si>
  <si>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</si>
  <si>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</si>
  <si>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</si>
  <si>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Осмотр рулонных кровель</t>
  </si>
  <si>
    <t>3-7-1б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</si>
  <si>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МКД, диагностика и обслуживание  ВДГО  и иные работы  в соответствии ПП РФ от 03.04.2013 N 290.</t>
  </si>
  <si>
    <t>Космонавтов</t>
  </si>
  <si>
    <t>24</t>
  </si>
  <si>
    <t>1980</t>
  </si>
  <si>
    <t>Влажное подметание лестничных площадок и маршей без оборудования при количестве этажей 2-5</t>
  </si>
  <si>
    <t>многоквартирном доме № 24 по ул. Космонавтов, в г. Ухта</t>
  </si>
  <si>
    <t>Мытье лестничных площадок и маршей без оборудования при количестве этажей 2-5</t>
  </si>
  <si>
    <t>Уборка газонов</t>
  </si>
  <si>
    <t xml:space="preserve">53-020 </t>
  </si>
  <si>
    <t>Подметание территории 1 класса с усовершенствованным покрытием</t>
  </si>
  <si>
    <t>53-001 прим.</t>
  </si>
  <si>
    <t>Подметание территории 1 класса с усовершенствованным покрытием (отмостка)</t>
  </si>
  <si>
    <t>Зимняя уборка газонов от мусора</t>
  </si>
  <si>
    <t>54-043</t>
  </si>
  <si>
    <t>Подметание свежего снега без предварительной обработки территории 1 класса с усовершенствованным покрытием(отмостка)</t>
  </si>
  <si>
    <t>100лест. Площадок</t>
  </si>
  <si>
    <t>Осмотр системы центрального отопления в чердачных и подвальных помещениях</t>
  </si>
  <si>
    <t>Осмотр электросетей, арматуры и электрооборудования в подвалах и чердаках</t>
  </si>
  <si>
    <t>Ликвидация воздушных пробок в стояках центрального отопления</t>
  </si>
  <si>
    <t>31-065</t>
  </si>
  <si>
    <t>54-003 (прим)</t>
  </si>
  <si>
    <t>42-015</t>
  </si>
  <si>
    <t>31-069</t>
  </si>
  <si>
    <t>Снятие показаний с контрольных точек</t>
  </si>
  <si>
    <t>42-013</t>
  </si>
  <si>
    <t>Приложение № 3
к постановлению
администрации МОГО «Ухта»
от 30 июня 2023 г. № 1645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</si>
</sst>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3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9" xfId="2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" fillId="0" borderId="1" xfId="14" applyFont="1" applyBorder="1" applyAlignment="1" applyProtection="1">
      <alignment horizontal="center" vertical="center" wrapText="1"/>
      <protection hidden="1"/>
    </xf>
    <xf numFmtId="49" fontId="1" fillId="0" borderId="1" xfId="14" applyNumberFormat="1" applyFont="1" applyBorder="1" applyAlignment="1" applyProtection="1">
      <alignment horizontal="left" vertical="center" wrapText="1"/>
      <protection hidden="1"/>
    </xf>
    <xf numFmtId="2" fontId="1" fillId="0" borderId="1" xfId="14" applyNumberFormat="1" applyFont="1" applyBorder="1" applyAlignment="1" applyProtection="1">
      <alignment horizontal="center" vertical="center" wrapText="1"/>
      <protection hidden="1"/>
    </xf>
    <xf numFmtId="0" fontId="1" fillId="0" borderId="1" xfId="15" applyFont="1" applyBorder="1" applyAlignment="1" applyProtection="1">
      <alignment horizontal="center" vertical="center" wrapText="1"/>
      <protection hidden="1"/>
    </xf>
    <xf numFmtId="49" fontId="1" fillId="0" borderId="1" xfId="15" applyNumberFormat="1" applyFont="1" applyBorder="1" applyAlignment="1" applyProtection="1">
      <alignment horizontal="left" vertical="center" wrapText="1"/>
      <protection hidden="1"/>
    </xf>
    <xf numFmtId="2" fontId="1" fillId="0" borderId="1" xfId="15" applyNumberFormat="1" applyFont="1" applyBorder="1" applyAlignment="1" applyProtection="1">
      <alignment horizontal="center" vertical="center" wrapText="1"/>
      <protection hidden="1"/>
    </xf>
    <xf numFmtId="0" fontId="1" fillId="0" borderId="13" xfId="16" applyFont="1" applyBorder="1" applyAlignment="1" applyProtection="1">
      <alignment horizontal="center" vertical="center" wrapText="1"/>
      <protection hidden="1"/>
    </xf>
    <xf numFmtId="49" fontId="1" fillId="0" borderId="7" xfId="16" applyNumberFormat="1" applyFont="1" applyBorder="1" applyAlignment="1" applyProtection="1">
      <alignment horizontal="left" vertical="center" wrapText="1"/>
      <protection hidden="1"/>
    </xf>
    <xf numFmtId="2" fontId="1" fillId="0" borderId="7" xfId="16" applyNumberFormat="1" applyFont="1" applyBorder="1" applyAlignment="1" applyProtection="1">
      <alignment horizontal="center" vertical="center" wrapText="1"/>
      <protection hidden="1"/>
    </xf>
    <xf numFmtId="2" fontId="1" fillId="0" borderId="3" xfId="0" applyNumberFormat="1" applyFont="1" applyBorder="1" applyAlignment="1">
      <alignment horizontal="center" vertical="center"/>
    </xf>
    <xf numFmtId="0" fontId="1" fillId="0" borderId="1" xfId="16" applyFont="1" applyBorder="1" applyAlignment="1" applyProtection="1">
      <alignment horizontal="center" vertical="center" wrapText="1"/>
      <protection hidden="1"/>
    </xf>
    <xf numFmtId="49" fontId="1" fillId="0" borderId="1" xfId="16" applyNumberFormat="1" applyFont="1" applyBorder="1" applyAlignment="1" applyProtection="1">
      <alignment horizontal="left" vertical="center" wrapText="1"/>
      <protection hidden="1"/>
    </xf>
    <xf numFmtId="2" fontId="1" fillId="0" borderId="1" xfId="16" applyNumberFormat="1" applyFont="1" applyBorder="1" applyAlignment="1" applyProtection="1">
      <alignment horizontal="center" vertical="center" wrapText="1"/>
      <protection hidden="1"/>
    </xf>
    <xf numFmtId="2" fontId="1" fillId="0" borderId="15" xfId="2" applyNumberFormat="1" applyFont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 applyProtection="1">
      <alignment horizontal="left" vertical="center" wrapText="1"/>
      <protection hidden="1"/>
    </xf>
    <xf numFmtId="2" fontId="1" fillId="0" borderId="7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" fillId="0" borderId="1" xfId="1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5" fontId="1" fillId="0" borderId="2" xfId="2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/>
    </xf>
    <xf numFmtId="0" fontId="1" fillId="3" borderId="10" xfId="2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3" fontId="6" fillId="0" borderId="16" xfId="1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15" xfId="2" applyNumberFormat="1" applyFont="1" applyBorder="1" applyAlignment="1" applyProtection="1">
      <alignment horizontal="left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0" borderId="0" xfId="0" applyFont="1"/>
    <xf numFmtId="2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1" fillId="0" borderId="3" xfId="2" applyNumberFormat="1" applyFont="1" applyBorder="1" applyAlignment="1">
      <alignment horizontal="center" vertical="center"/>
    </xf>
    <xf numFmtId="4" fontId="1" fillId="0" borderId="4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16" xfId="16" applyFont="1" applyBorder="1" applyAlignment="1" applyProtection="1">
      <alignment horizontal="center" vertical="center" wrapText="1"/>
      <protection hidden="1"/>
    </xf>
    <xf numFmtId="49" fontId="1" fillId="0" borderId="16" xfId="16" applyNumberFormat="1" applyFont="1" applyBorder="1" applyAlignment="1" applyProtection="1">
      <alignment horizontal="left" vertical="center" wrapText="1"/>
      <protection hidden="1"/>
    </xf>
    <xf numFmtId="2" fontId="1" fillId="0" borderId="16" xfId="16" applyNumberFormat="1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>
      <alignment horizontal="center" vertical="center" wrapText="1"/>
    </xf>
    <xf numFmtId="165" fontId="10" fillId="0" borderId="3" xfId="2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1" fillId="3" borderId="17" xfId="2" applyFont="1" applyFill="1" applyBorder="1" applyAlignment="1" applyProtection="1">
      <alignment horizontal="center" vertical="center" wrapText="1"/>
      <protection hidden="1"/>
    </xf>
    <xf numFmtId="49" fontId="1" fillId="0" borderId="2" xfId="2" applyNumberFormat="1" applyFont="1" applyFill="1" applyBorder="1" applyAlignment="1" applyProtection="1">
      <alignment horizontal="left" vertical="center" wrapText="1"/>
      <protection hidden="1"/>
    </xf>
    <xf numFmtId="2" fontId="1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11" fillId="0" borderId="0" xfId="0" applyFont="1" applyBorder="1" applyAlignment="1">
      <alignment horizontal="right" vertical="center" wrapText="1"/>
    </xf>
    <xf numFmtId="0" fontId="7" fillId="0" borderId="0" xfId="0" applyFont="1"/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84"/>
  <sheetViews>
    <sheetView tabSelected="1" view="pageBreakPreview" topLeftCell="A7" zoomScaleNormal="110" zoomScaleSheetLayoutView="100" workbookViewId="0">
      <selection activeCell="F7" sqref="F7:I7"/>
    </sheetView>
  </sheetViews>
  <sheetFormatPr defaultColWidth="8.7109375" defaultRowHeight="12.75" x14ac:dyDescent="0.2"/>
  <cols>
    <col min="1" max="1" width="12.28515625" style="72" customWidth="1"/>
    <col min="2" max="2" width="43.28515625" style="72" customWidth="1"/>
    <col min="3" max="3" width="10.7109375" style="78" customWidth="1"/>
    <col min="4" max="4" width="12.28515625" style="78" customWidth="1"/>
    <col min="5" max="5" width="10.140625" style="78" customWidth="1"/>
    <col min="6" max="6" width="9.28515625" style="78" customWidth="1"/>
    <col min="7" max="7" width="12.28515625" style="106" customWidth="1"/>
    <col min="8" max="8" width="10.28515625" style="78" customWidth="1"/>
    <col min="9" max="9" width="11" style="99" customWidth="1"/>
    <col min="10" max="10" width="8.7109375" style="75" customWidth="1"/>
    <col min="11" max="16384" width="8.7109375" style="75"/>
  </cols>
  <sheetData>
    <row r="1" spans="1:10" ht="15" hidden="1" customHeight="1" x14ac:dyDescent="0.2">
      <c r="B1" s="73"/>
      <c r="C1" s="122"/>
      <c r="D1" s="122"/>
      <c r="E1" s="122"/>
      <c r="F1" s="122"/>
      <c r="G1" s="122"/>
      <c r="H1" s="122"/>
      <c r="I1" s="122"/>
      <c r="J1" s="74"/>
    </row>
    <row r="2" spans="1:10" ht="15" hidden="1" customHeight="1" x14ac:dyDescent="0.2">
      <c r="B2" s="73"/>
      <c r="C2" s="129"/>
      <c r="D2" s="129"/>
      <c r="E2" s="129"/>
      <c r="F2" s="129"/>
      <c r="G2" s="129"/>
      <c r="H2" s="129"/>
      <c r="I2" s="129"/>
      <c r="J2" s="74"/>
    </row>
    <row r="3" spans="1:10" ht="15" hidden="1" customHeight="1" x14ac:dyDescent="0.2">
      <c r="B3" s="73"/>
      <c r="C3" s="130"/>
      <c r="D3" s="130"/>
      <c r="E3" s="130"/>
      <c r="F3" s="130"/>
      <c r="G3" s="130"/>
      <c r="H3" s="130"/>
      <c r="I3" s="130"/>
      <c r="J3" s="130"/>
    </row>
    <row r="4" spans="1:10" ht="18.75" hidden="1" customHeight="1" x14ac:dyDescent="0.2">
      <c r="B4" s="73"/>
      <c r="C4" s="130"/>
      <c r="D4" s="130"/>
      <c r="E4" s="130"/>
      <c r="F4" s="130"/>
      <c r="G4" s="130"/>
      <c r="H4" s="130"/>
      <c r="I4" s="130"/>
      <c r="J4" s="130"/>
    </row>
    <row r="5" spans="1:10" ht="68.25" hidden="1" customHeight="1" x14ac:dyDescent="0.2">
      <c r="B5" s="73"/>
      <c r="C5" s="130"/>
      <c r="D5" s="130"/>
      <c r="E5" s="130"/>
      <c r="F5" s="130"/>
      <c r="G5" s="130"/>
      <c r="H5" s="130"/>
      <c r="I5" s="130"/>
      <c r="J5" s="130"/>
    </row>
    <row r="6" spans="1:10" ht="16.5" hidden="1" customHeight="1" x14ac:dyDescent="0.2">
      <c r="B6" s="73"/>
      <c r="C6" s="130"/>
      <c r="D6" s="130"/>
      <c r="E6" s="130"/>
      <c r="F6" s="130"/>
      <c r="G6" s="130"/>
      <c r="H6" s="130"/>
      <c r="I6" s="130"/>
      <c r="J6" s="130"/>
    </row>
    <row r="7" spans="1:10" ht="78" customHeight="1" x14ac:dyDescent="0.3">
      <c r="B7" s="73"/>
      <c r="C7" s="76"/>
      <c r="D7" s="76"/>
      <c r="E7" s="77"/>
      <c r="F7" s="127" t="s">
        <v>121</v>
      </c>
      <c r="G7" s="128"/>
      <c r="H7" s="128"/>
      <c r="I7" s="128"/>
      <c r="J7" s="74"/>
    </row>
    <row r="8" spans="1:10" ht="14.25" customHeight="1" x14ac:dyDescent="0.2">
      <c r="B8" s="73"/>
      <c r="C8" s="73"/>
      <c r="D8" s="73"/>
      <c r="E8" s="3"/>
      <c r="F8" s="3"/>
      <c r="G8" s="3"/>
      <c r="H8" s="3"/>
      <c r="I8" s="3"/>
      <c r="J8" s="74"/>
    </row>
    <row r="9" spans="1:10" ht="16.5" customHeight="1" x14ac:dyDescent="0.2">
      <c r="B9" s="73"/>
      <c r="C9" s="73"/>
      <c r="D9" s="73"/>
      <c r="E9" s="3"/>
      <c r="F9" s="3"/>
      <c r="G9" s="3"/>
      <c r="H9" s="3"/>
      <c r="I9" s="3"/>
      <c r="J9" s="74"/>
    </row>
    <row r="10" spans="1:10" ht="18" customHeight="1" x14ac:dyDescent="0.2">
      <c r="C10" s="72"/>
      <c r="D10" s="72"/>
      <c r="G10" s="100"/>
      <c r="I10" s="78"/>
    </row>
    <row r="11" spans="1:10" ht="21" customHeight="1" x14ac:dyDescent="0.2">
      <c r="C11" s="72"/>
      <c r="D11" s="72"/>
      <c r="G11" s="100"/>
      <c r="I11" s="78"/>
    </row>
    <row r="12" spans="1:10" ht="15" customHeight="1" x14ac:dyDescent="0.2">
      <c r="A12" s="79"/>
      <c r="B12" s="1" t="s">
        <v>0</v>
      </c>
      <c r="C12" s="118" t="s">
        <v>97</v>
      </c>
      <c r="D12" s="118"/>
      <c r="E12" s="118"/>
      <c r="F12" s="80"/>
      <c r="G12" s="101"/>
      <c r="H12" s="80"/>
      <c r="I12" s="80"/>
    </row>
    <row r="13" spans="1:10" ht="15" customHeight="1" x14ac:dyDescent="0.2">
      <c r="A13" s="79"/>
      <c r="B13" s="1" t="s">
        <v>1</v>
      </c>
      <c r="C13" s="119" t="s">
        <v>98</v>
      </c>
      <c r="D13" s="119"/>
      <c r="E13" s="119"/>
      <c r="F13" s="80"/>
      <c r="G13" s="101"/>
      <c r="H13" s="80"/>
      <c r="I13" s="80"/>
    </row>
    <row r="14" spans="1:10" ht="15" customHeight="1" x14ac:dyDescent="0.2">
      <c r="A14" s="79"/>
      <c r="B14" s="1" t="s">
        <v>2</v>
      </c>
      <c r="C14" s="119" t="s">
        <v>99</v>
      </c>
      <c r="D14" s="119"/>
      <c r="E14" s="119"/>
      <c r="F14" s="80"/>
      <c r="G14" s="101"/>
      <c r="H14" s="80"/>
      <c r="I14" s="80"/>
    </row>
    <row r="15" spans="1:10" ht="15" customHeight="1" x14ac:dyDescent="0.2">
      <c r="A15" s="79"/>
      <c r="B15" s="1" t="s">
        <v>3</v>
      </c>
      <c r="C15" s="118" t="s">
        <v>4</v>
      </c>
      <c r="D15" s="118"/>
      <c r="E15" s="118"/>
      <c r="F15" s="80"/>
      <c r="G15" s="101"/>
      <c r="H15" s="80"/>
      <c r="I15" s="80"/>
    </row>
    <row r="16" spans="1:10" ht="15" customHeight="1" x14ac:dyDescent="0.2">
      <c r="A16" s="79"/>
      <c r="B16" s="1" t="s">
        <v>5</v>
      </c>
      <c r="C16" s="118">
        <v>5</v>
      </c>
      <c r="D16" s="118"/>
      <c r="E16" s="118"/>
      <c r="F16" s="80"/>
      <c r="G16" s="101"/>
      <c r="H16" s="80"/>
      <c r="I16" s="80"/>
    </row>
    <row r="17" spans="1:10" ht="15" customHeight="1" x14ac:dyDescent="0.2">
      <c r="A17" s="79"/>
      <c r="B17" s="1" t="s">
        <v>6</v>
      </c>
      <c r="C17" s="118">
        <v>2</v>
      </c>
      <c r="D17" s="118"/>
      <c r="E17" s="118"/>
      <c r="F17" s="80"/>
      <c r="G17" s="101"/>
      <c r="H17" s="80"/>
      <c r="I17" s="80"/>
    </row>
    <row r="18" spans="1:10" ht="15" customHeight="1" x14ac:dyDescent="0.2">
      <c r="A18" s="79"/>
      <c r="B18" s="1" t="s">
        <v>7</v>
      </c>
      <c r="C18" s="118">
        <v>30</v>
      </c>
      <c r="D18" s="118"/>
      <c r="E18" s="118"/>
      <c r="F18" s="80"/>
      <c r="G18" s="101"/>
      <c r="H18" s="80"/>
      <c r="I18" s="80"/>
    </row>
    <row r="19" spans="1:10" ht="15" customHeight="1" x14ac:dyDescent="0.2">
      <c r="A19" s="79"/>
      <c r="B19" s="1" t="s">
        <v>8</v>
      </c>
      <c r="C19" s="125">
        <v>1365.4</v>
      </c>
      <c r="D19" s="125"/>
      <c r="E19" s="125"/>
      <c r="F19" s="80"/>
      <c r="G19" s="101"/>
      <c r="H19" s="80"/>
      <c r="I19" s="80"/>
    </row>
    <row r="20" spans="1:10" ht="15" customHeight="1" x14ac:dyDescent="0.2">
      <c r="A20" s="79"/>
      <c r="B20" s="1" t="s">
        <v>9</v>
      </c>
      <c r="C20" s="118">
        <v>810</v>
      </c>
      <c r="D20" s="118"/>
      <c r="E20" s="118"/>
      <c r="F20" s="81"/>
      <c r="G20" s="102"/>
      <c r="H20" s="82"/>
      <c r="I20" s="83"/>
    </row>
    <row r="21" spans="1:10" ht="15" customHeight="1" x14ac:dyDescent="0.2">
      <c r="A21" s="79"/>
      <c r="B21" s="1" t="s">
        <v>10</v>
      </c>
      <c r="C21" s="126">
        <v>312</v>
      </c>
      <c r="D21" s="126"/>
      <c r="E21" s="126"/>
      <c r="F21" s="81"/>
      <c r="G21" s="102"/>
      <c r="H21" s="82"/>
      <c r="I21" s="83"/>
    </row>
    <row r="22" spans="1:10" ht="28.5" customHeight="1" x14ac:dyDescent="0.2">
      <c r="A22" s="79"/>
      <c r="B22" s="1" t="s">
        <v>11</v>
      </c>
      <c r="C22" s="118">
        <v>145.30000000000001</v>
      </c>
      <c r="D22" s="118"/>
      <c r="E22" s="118"/>
      <c r="F22" s="81"/>
      <c r="G22" s="102"/>
      <c r="H22" s="82"/>
      <c r="I22" s="83"/>
    </row>
    <row r="23" spans="1:10" ht="15" customHeight="1" x14ac:dyDescent="0.2">
      <c r="A23" s="79"/>
      <c r="B23" s="2"/>
      <c r="C23" s="3"/>
      <c r="D23" s="3"/>
      <c r="E23" s="3"/>
      <c r="F23" s="81"/>
      <c r="G23" s="102"/>
      <c r="H23" s="82"/>
      <c r="I23" s="83"/>
    </row>
    <row r="24" spans="1:10" ht="15" customHeight="1" x14ac:dyDescent="0.2">
      <c r="A24" s="123" t="s">
        <v>12</v>
      </c>
      <c r="B24" s="123"/>
      <c r="C24" s="123"/>
      <c r="D24" s="123"/>
      <c r="E24" s="123"/>
      <c r="F24" s="123"/>
      <c r="G24" s="123"/>
      <c r="H24" s="123"/>
      <c r="I24" s="123"/>
      <c r="J24" s="84"/>
    </row>
    <row r="25" spans="1:10" ht="15" customHeight="1" x14ac:dyDescent="0.2">
      <c r="A25" s="123" t="s">
        <v>101</v>
      </c>
      <c r="B25" s="123"/>
      <c r="C25" s="123"/>
      <c r="D25" s="123"/>
      <c r="E25" s="123"/>
      <c r="F25" s="123"/>
      <c r="G25" s="123"/>
      <c r="H25" s="123"/>
      <c r="I25" s="123"/>
      <c r="J25" s="84"/>
    </row>
    <row r="26" spans="1:10" ht="15" customHeight="1" x14ac:dyDescent="0.2">
      <c r="A26" s="124"/>
      <c r="B26" s="124"/>
      <c r="C26" s="124"/>
      <c r="D26" s="124"/>
      <c r="E26" s="124"/>
      <c r="F26" s="124"/>
      <c r="G26" s="124"/>
      <c r="H26" s="124"/>
      <c r="I26" s="124"/>
    </row>
    <row r="27" spans="1:10" ht="91.5" customHeight="1" x14ac:dyDescent="0.2">
      <c r="A27" s="58" t="s">
        <v>13</v>
      </c>
      <c r="B27" s="58" t="s">
        <v>14</v>
      </c>
      <c r="C27" s="58" t="s">
        <v>15</v>
      </c>
      <c r="D27" s="58" t="s">
        <v>16</v>
      </c>
      <c r="E27" s="58" t="s">
        <v>17</v>
      </c>
      <c r="F27" s="58" t="s">
        <v>18</v>
      </c>
      <c r="G27" s="59" t="s">
        <v>19</v>
      </c>
      <c r="H27" s="85" t="s">
        <v>20</v>
      </c>
      <c r="I27" s="86" t="s">
        <v>21</v>
      </c>
    </row>
    <row r="28" spans="1:10" ht="15" customHeight="1" x14ac:dyDescent="0.2">
      <c r="A28" s="82">
        <v>1</v>
      </c>
      <c r="B28" s="17">
        <v>2</v>
      </c>
      <c r="C28" s="17">
        <v>3</v>
      </c>
      <c r="D28" s="17">
        <v>4</v>
      </c>
      <c r="E28" s="17">
        <v>5</v>
      </c>
      <c r="F28" s="17">
        <v>6</v>
      </c>
      <c r="G28" s="103">
        <v>7</v>
      </c>
      <c r="H28" s="87">
        <v>8</v>
      </c>
      <c r="I28" s="17">
        <v>9</v>
      </c>
    </row>
    <row r="29" spans="1:10" s="88" customFormat="1" ht="15" customHeight="1" x14ac:dyDescent="0.2">
      <c r="A29" s="120" t="s">
        <v>22</v>
      </c>
      <c r="B29" s="120"/>
      <c r="C29" s="120"/>
      <c r="D29" s="120"/>
      <c r="E29" s="120"/>
      <c r="F29" s="120"/>
      <c r="G29" s="120"/>
      <c r="H29" s="120"/>
      <c r="I29" s="120"/>
    </row>
    <row r="30" spans="1:10" s="88" customFormat="1" ht="42" customHeight="1" x14ac:dyDescent="0.2">
      <c r="A30" s="57" t="s">
        <v>23</v>
      </c>
      <c r="B30" s="4" t="s">
        <v>100</v>
      </c>
      <c r="C30" s="57" t="s">
        <v>24</v>
      </c>
      <c r="D30" s="57">
        <v>52</v>
      </c>
      <c r="E30" s="57">
        <f>159.7/100</f>
        <v>1.597</v>
      </c>
      <c r="F30" s="57">
        <f>D30*E30</f>
        <v>83.043999999999997</v>
      </c>
      <c r="G30" s="18">
        <v>257.57999113219199</v>
      </c>
      <c r="H30" s="5">
        <f>G30*F30</f>
        <v>21390.47278358175</v>
      </c>
      <c r="I30" s="6">
        <f>H30/C19/12</f>
        <v>1.3055071031432639</v>
      </c>
    </row>
    <row r="31" spans="1:10" s="88" customFormat="1" ht="33.75" customHeight="1" x14ac:dyDescent="0.2">
      <c r="A31" s="57" t="s">
        <v>25</v>
      </c>
      <c r="B31" s="4" t="s">
        <v>102</v>
      </c>
      <c r="C31" s="57" t="s">
        <v>24</v>
      </c>
      <c r="D31" s="57">
        <f>12*1</f>
        <v>12</v>
      </c>
      <c r="E31" s="7">
        <f>159.7/100</f>
        <v>1.597</v>
      </c>
      <c r="F31" s="57">
        <f>D31*E31</f>
        <v>19.164000000000001</v>
      </c>
      <c r="G31" s="18">
        <v>669.23529923728597</v>
      </c>
      <c r="H31" s="6">
        <f>F31*G31</f>
        <v>12825.22527458335</v>
      </c>
      <c r="I31" s="6">
        <f>H31/12/C19</f>
        <v>0.78275140829203582</v>
      </c>
    </row>
    <row r="32" spans="1:10" s="88" customFormat="1" ht="20.25" customHeight="1" x14ac:dyDescent="0.2">
      <c r="A32" s="57"/>
      <c r="B32" s="4" t="s">
        <v>26</v>
      </c>
      <c r="C32" s="57" t="s">
        <v>27</v>
      </c>
      <c r="D32" s="57">
        <v>4</v>
      </c>
      <c r="E32" s="6">
        <v>100</v>
      </c>
      <c r="F32" s="6">
        <f>E32*D32</f>
        <v>400</v>
      </c>
      <c r="G32" s="6">
        <v>2.4500000000000002</v>
      </c>
      <c r="H32" s="6">
        <f>F32*G32</f>
        <v>980.00000000000011</v>
      </c>
      <c r="I32" s="6">
        <f>H32/12/C19</f>
        <v>5.9811532640007811E-2</v>
      </c>
    </row>
    <row r="33" spans="1:9" ht="19.5" customHeight="1" x14ac:dyDescent="0.2">
      <c r="A33" s="117" t="s">
        <v>28</v>
      </c>
      <c r="B33" s="117"/>
      <c r="C33" s="117"/>
      <c r="D33" s="117"/>
      <c r="E33" s="117"/>
      <c r="F33" s="117"/>
      <c r="G33" s="117"/>
      <c r="H33" s="56"/>
      <c r="I33" s="56"/>
    </row>
    <row r="34" spans="1:9" ht="15" customHeight="1" x14ac:dyDescent="0.2">
      <c r="A34" s="117" t="s">
        <v>29</v>
      </c>
      <c r="B34" s="117"/>
      <c r="C34" s="117"/>
      <c r="D34" s="117"/>
      <c r="E34" s="117"/>
      <c r="F34" s="117"/>
      <c r="G34" s="117"/>
      <c r="H34" s="70"/>
      <c r="I34" s="56"/>
    </row>
    <row r="35" spans="1:9" s="88" customFormat="1" ht="27" customHeight="1" x14ac:dyDescent="0.2">
      <c r="A35" s="11" t="s">
        <v>30</v>
      </c>
      <c r="B35" s="12" t="s">
        <v>105</v>
      </c>
      <c r="C35" s="11" t="s">
        <v>31</v>
      </c>
      <c r="D35" s="11">
        <f>3*26</f>
        <v>78</v>
      </c>
      <c r="E35" s="6">
        <f>90.7/1000</f>
        <v>9.0700000000000003E-2</v>
      </c>
      <c r="F35" s="13">
        <f>D35*E35</f>
        <v>7.0746000000000002</v>
      </c>
      <c r="G35" s="18">
        <v>379.87433809305702</v>
      </c>
      <c r="H35" s="5">
        <f>ROUND(F35*G35,2)</f>
        <v>2687.46</v>
      </c>
      <c r="I35" s="14">
        <f>H35/12/C19</f>
        <v>0.16402153215175039</v>
      </c>
    </row>
    <row r="36" spans="1:9" s="88" customFormat="1" ht="27" customHeight="1" x14ac:dyDescent="0.2">
      <c r="A36" s="15" t="s">
        <v>104</v>
      </c>
      <c r="B36" s="4" t="s">
        <v>103</v>
      </c>
      <c r="C36" s="57" t="s">
        <v>31</v>
      </c>
      <c r="D36" s="57">
        <f>12</f>
        <v>12</v>
      </c>
      <c r="E36" s="6">
        <f>162.5/1000</f>
        <v>0.16250000000000001</v>
      </c>
      <c r="F36" s="13">
        <f>D36*E36</f>
        <v>1.9500000000000002</v>
      </c>
      <c r="G36" s="18">
        <v>228.96977840542201</v>
      </c>
      <c r="H36" s="6">
        <f>F36*G36</f>
        <v>446.49106789057294</v>
      </c>
      <c r="I36" s="16">
        <f>H36/12/C18</f>
        <v>1.2402529663627027</v>
      </c>
    </row>
    <row r="37" spans="1:9" s="88" customFormat="1" ht="28.5" customHeight="1" x14ac:dyDescent="0.2">
      <c r="A37" s="11" t="s">
        <v>106</v>
      </c>
      <c r="B37" s="12" t="s">
        <v>107</v>
      </c>
      <c r="C37" s="11" t="s">
        <v>31</v>
      </c>
      <c r="D37" s="11">
        <f>12</f>
        <v>12</v>
      </c>
      <c r="E37" s="6">
        <f>60/1000</f>
        <v>0.06</v>
      </c>
      <c r="F37" s="13">
        <f>D37*E37</f>
        <v>0.72</v>
      </c>
      <c r="G37" s="18">
        <v>379.87433809305702</v>
      </c>
      <c r="H37" s="5">
        <f>ROUND(F37*G37,2)</f>
        <v>273.51</v>
      </c>
      <c r="I37" s="14">
        <f>H37/12/C21</f>
        <v>7.3052884615384617E-2</v>
      </c>
    </row>
    <row r="38" spans="1:9" s="88" customFormat="1" ht="28.5" customHeight="1" x14ac:dyDescent="0.2">
      <c r="A38" s="121" t="s">
        <v>33</v>
      </c>
      <c r="B38" s="121"/>
      <c r="C38" s="121"/>
      <c r="D38" s="121"/>
      <c r="E38" s="121"/>
      <c r="F38" s="121"/>
      <c r="G38" s="121"/>
      <c r="H38" s="56"/>
      <c r="I38" s="56"/>
    </row>
    <row r="39" spans="1:9" s="88" customFormat="1" ht="36.75" customHeight="1" x14ac:dyDescent="0.2">
      <c r="A39" s="17" t="s">
        <v>116</v>
      </c>
      <c r="B39" s="4" t="s">
        <v>34</v>
      </c>
      <c r="C39" s="57" t="s">
        <v>31</v>
      </c>
      <c r="D39" s="57">
        <f>3*26</f>
        <v>78</v>
      </c>
      <c r="E39" s="6">
        <f>44.43/1000</f>
        <v>4.4429999999999997E-2</v>
      </c>
      <c r="F39" s="6">
        <f>D39*E39</f>
        <v>3.4655399999999998</v>
      </c>
      <c r="G39" s="18">
        <v>515.17466169626096</v>
      </c>
      <c r="H39" s="13">
        <f>F39*G39</f>
        <v>1785.35839709486</v>
      </c>
      <c r="I39" s="16">
        <f>H39/12/C19</f>
        <v>0.10896430820607271</v>
      </c>
    </row>
    <row r="40" spans="1:9" s="88" customFormat="1" ht="29.25" customHeight="1" x14ac:dyDescent="0.2">
      <c r="A40" s="61" t="s">
        <v>109</v>
      </c>
      <c r="B40" s="4" t="s">
        <v>108</v>
      </c>
      <c r="C40" s="57" t="s">
        <v>31</v>
      </c>
      <c r="D40" s="11">
        <v>30</v>
      </c>
      <c r="E40" s="7">
        <f>162.5/1000</f>
        <v>0.16250000000000001</v>
      </c>
      <c r="F40" s="6">
        <f>D40*E40</f>
        <v>4.875</v>
      </c>
      <c r="G40" s="71">
        <v>65.040000000000006</v>
      </c>
      <c r="H40" s="13">
        <f>F40*G40</f>
        <v>317.07000000000005</v>
      </c>
      <c r="I40" s="16">
        <f>H40/12/C19</f>
        <v>1.9351472096089058E-2</v>
      </c>
    </row>
    <row r="41" spans="1:9" ht="42.75" customHeight="1" x14ac:dyDescent="0.2">
      <c r="A41" s="17" t="s">
        <v>35</v>
      </c>
      <c r="B41" s="4" t="s">
        <v>110</v>
      </c>
      <c r="C41" s="57" t="s">
        <v>31</v>
      </c>
      <c r="D41" s="11">
        <f>6</f>
        <v>6</v>
      </c>
      <c r="E41" s="7">
        <f>60/1000</f>
        <v>0.06</v>
      </c>
      <c r="F41" s="6">
        <f>D41*E41</f>
        <v>0.36</v>
      </c>
      <c r="G41" s="18">
        <v>3088.42</v>
      </c>
      <c r="H41" s="13">
        <f>F41*G41</f>
        <v>1111.8312000000001</v>
      </c>
      <c r="I41" s="16">
        <f>H41/12/C19</f>
        <v>6.7857477662223525E-2</v>
      </c>
    </row>
    <row r="42" spans="1:9" s="88" customFormat="1" ht="19.5" customHeight="1" x14ac:dyDescent="0.2">
      <c r="A42" s="57" t="s">
        <v>36</v>
      </c>
      <c r="B42" s="4" t="s">
        <v>37</v>
      </c>
      <c r="C42" s="57" t="s">
        <v>31</v>
      </c>
      <c r="D42" s="57">
        <v>26</v>
      </c>
      <c r="E42" s="6">
        <f>90.7/1000</f>
        <v>9.0700000000000003E-2</v>
      </c>
      <c r="F42" s="6">
        <f>D42*E42</f>
        <v>2.3582000000000001</v>
      </c>
      <c r="G42" s="18">
        <v>629.65955089897204</v>
      </c>
      <c r="H42" s="6">
        <f>F42*G42</f>
        <v>1484.863152929956</v>
      </c>
      <c r="I42" s="16">
        <f>H42/12/C19</f>
        <v>9.0624429527974448E-2</v>
      </c>
    </row>
    <row r="43" spans="1:9" s="88" customFormat="1" ht="19.5" customHeight="1" x14ac:dyDescent="0.2">
      <c r="A43" s="17"/>
      <c r="B43" s="19" t="s">
        <v>38</v>
      </c>
      <c r="C43" s="17" t="s">
        <v>39</v>
      </c>
      <c r="D43" s="17"/>
      <c r="E43" s="20"/>
      <c r="F43" s="20">
        <v>1</v>
      </c>
      <c r="G43" s="21">
        <v>286.67</v>
      </c>
      <c r="H43" s="20">
        <f>F43*G43</f>
        <v>286.67</v>
      </c>
      <c r="I43" s="16">
        <f>H43/12/C19</f>
        <v>1.749609394072555E-2</v>
      </c>
    </row>
    <row r="44" spans="1:9" s="88" customFormat="1" ht="17.25" customHeight="1" x14ac:dyDescent="0.2">
      <c r="A44" s="57"/>
      <c r="B44" s="4" t="s">
        <v>40</v>
      </c>
      <c r="C44" s="57" t="s">
        <v>41</v>
      </c>
      <c r="D44" s="57" t="s">
        <v>32</v>
      </c>
      <c r="E44" s="22">
        <v>2</v>
      </c>
      <c r="F44" s="6">
        <f>E44</f>
        <v>2</v>
      </c>
      <c r="G44" s="21">
        <v>1782.05</v>
      </c>
      <c r="H44" s="6">
        <f>G44*F44</f>
        <v>3564.1</v>
      </c>
      <c r="I44" s="16">
        <f>H44/12/C19</f>
        <v>0.21752477906352227</v>
      </c>
    </row>
    <row r="45" spans="1:9" s="88" customFormat="1" ht="15" customHeight="1" x14ac:dyDescent="0.2">
      <c r="A45" s="117" t="s">
        <v>42</v>
      </c>
      <c r="B45" s="117"/>
      <c r="C45" s="117"/>
      <c r="D45" s="117"/>
      <c r="E45" s="117"/>
      <c r="F45" s="117"/>
      <c r="G45" s="117"/>
      <c r="H45" s="56"/>
      <c r="I45" s="56"/>
    </row>
    <row r="46" spans="1:9" s="88" customFormat="1" ht="15" customHeight="1" x14ac:dyDescent="0.2">
      <c r="A46" s="117" t="s">
        <v>43</v>
      </c>
      <c r="B46" s="117"/>
      <c r="C46" s="117"/>
      <c r="D46" s="117"/>
      <c r="E46" s="117"/>
      <c r="F46" s="117"/>
      <c r="G46" s="117"/>
      <c r="H46" s="56"/>
      <c r="I46" s="56"/>
    </row>
    <row r="47" spans="1:9" s="88" customFormat="1" ht="15" customHeight="1" x14ac:dyDescent="0.2">
      <c r="A47" s="114" t="s">
        <v>95</v>
      </c>
      <c r="B47" s="115" t="s">
        <v>94</v>
      </c>
      <c r="C47" s="116" t="s">
        <v>31</v>
      </c>
      <c r="D47" s="44">
        <v>2</v>
      </c>
      <c r="E47" s="45">
        <f>505/1000</f>
        <v>0.505</v>
      </c>
      <c r="F47" s="13">
        <f t="shared" ref="F47:F54" si="0">D47*E47</f>
        <v>1.01</v>
      </c>
      <c r="G47" s="18">
        <v>1128.5999999999999</v>
      </c>
      <c r="H47" s="6">
        <f t="shared" ref="H47:H57" si="1">F47*G47</f>
        <v>1139.886</v>
      </c>
      <c r="I47" s="16">
        <f>H47/12/C19</f>
        <v>6.9569723158048921E-2</v>
      </c>
    </row>
    <row r="48" spans="1:9" ht="15" customHeight="1" x14ac:dyDescent="0.2">
      <c r="A48" s="66" t="s">
        <v>44</v>
      </c>
      <c r="B48" s="46" t="s">
        <v>45</v>
      </c>
      <c r="C48" s="47" t="s">
        <v>31</v>
      </c>
      <c r="D48" s="44">
        <v>2</v>
      </c>
      <c r="E48" s="48">
        <f>1497.15/1000</f>
        <v>1.49715</v>
      </c>
      <c r="F48" s="13">
        <f t="shared" si="0"/>
        <v>2.9943</v>
      </c>
      <c r="G48" s="18">
        <v>862.64</v>
      </c>
      <c r="H48" s="13">
        <f t="shared" si="1"/>
        <v>2583.0029519999998</v>
      </c>
      <c r="I48" s="16">
        <f>H48/12/C19</f>
        <v>0.15764629119671889</v>
      </c>
    </row>
    <row r="49" spans="1:11" ht="15" customHeight="1" x14ac:dyDescent="0.2">
      <c r="A49" s="67" t="s">
        <v>46</v>
      </c>
      <c r="B49" s="49" t="s">
        <v>47</v>
      </c>
      <c r="C49" s="44" t="s">
        <v>31</v>
      </c>
      <c r="D49" s="44">
        <v>1</v>
      </c>
      <c r="E49" s="51">
        <f>1497.15/1000</f>
        <v>1.49715</v>
      </c>
      <c r="F49" s="13">
        <f t="shared" si="0"/>
        <v>1.49715</v>
      </c>
      <c r="G49" s="18">
        <v>862.63681420660396</v>
      </c>
      <c r="H49" s="13">
        <f t="shared" si="1"/>
        <v>1291.4967063894171</v>
      </c>
      <c r="I49" s="16">
        <f>H49/12/C19</f>
        <v>7.8822854498646122E-2</v>
      </c>
    </row>
    <row r="50" spans="1:11" s="88" customFormat="1" ht="15" customHeight="1" x14ac:dyDescent="0.2">
      <c r="A50" s="67" t="s">
        <v>48</v>
      </c>
      <c r="B50" s="49" t="s">
        <v>49</v>
      </c>
      <c r="C50" s="44" t="s">
        <v>31</v>
      </c>
      <c r="D50" s="44">
        <v>1</v>
      </c>
      <c r="E50" s="51">
        <f>1497.15/1000</f>
        <v>1.49715</v>
      </c>
      <c r="F50" s="13">
        <f t="shared" si="0"/>
        <v>1.49715</v>
      </c>
      <c r="G50" s="18">
        <v>903.28416107188298</v>
      </c>
      <c r="H50" s="13">
        <f t="shared" si="1"/>
        <v>1352.3518817487695</v>
      </c>
      <c r="I50" s="16">
        <f>H50/12/C19</f>
        <v>8.2536978281625012E-2</v>
      </c>
    </row>
    <row r="51" spans="1:11" s="88" customFormat="1" ht="34.5" customHeight="1" x14ac:dyDescent="0.2">
      <c r="A51" s="67" t="s">
        <v>50</v>
      </c>
      <c r="B51" s="49" t="s">
        <v>112</v>
      </c>
      <c r="C51" s="44" t="s">
        <v>31</v>
      </c>
      <c r="D51" s="44">
        <v>4</v>
      </c>
      <c r="E51" s="51">
        <f>319.2/1000</f>
        <v>0.31919999999999998</v>
      </c>
      <c r="F51" s="13">
        <f t="shared" si="0"/>
        <v>1.2767999999999999</v>
      </c>
      <c r="G51" s="18">
        <v>1841.0943459166599</v>
      </c>
      <c r="H51" s="13">
        <f t="shared" si="1"/>
        <v>2350.7092608663911</v>
      </c>
      <c r="I51" s="16">
        <f>H51/12/C19</f>
        <v>0.1434689017178355</v>
      </c>
    </row>
    <row r="52" spans="1:11" s="88" customFormat="1" ht="15" customHeight="1" x14ac:dyDescent="0.2">
      <c r="A52" s="67" t="s">
        <v>51</v>
      </c>
      <c r="B52" s="49" t="s">
        <v>52</v>
      </c>
      <c r="C52" s="44" t="s">
        <v>53</v>
      </c>
      <c r="D52" s="52">
        <v>2</v>
      </c>
      <c r="E52" s="50">
        <f>1/100</f>
        <v>0.01</v>
      </c>
      <c r="F52" s="13">
        <f t="shared" si="0"/>
        <v>0.02</v>
      </c>
      <c r="G52" s="18">
        <v>8574.8700000000008</v>
      </c>
      <c r="H52" s="13">
        <f t="shared" si="1"/>
        <v>171.49740000000003</v>
      </c>
      <c r="I52" s="16">
        <f>H52/12/C19</f>
        <v>1.0466859528343343E-2</v>
      </c>
    </row>
    <row r="53" spans="1:11" s="88" customFormat="1" ht="33.75" customHeight="1" x14ac:dyDescent="0.2">
      <c r="A53" s="68" t="s">
        <v>120</v>
      </c>
      <c r="B53" s="53" t="s">
        <v>113</v>
      </c>
      <c r="C53" s="54" t="s">
        <v>31</v>
      </c>
      <c r="D53" s="44">
        <v>2</v>
      </c>
      <c r="E53" s="55">
        <f>319.2/100</f>
        <v>3.1919999999999997</v>
      </c>
      <c r="F53" s="13">
        <f t="shared" si="0"/>
        <v>6.3839999999999995</v>
      </c>
      <c r="G53" s="18">
        <v>1841.09</v>
      </c>
      <c r="H53" s="13">
        <f t="shared" si="1"/>
        <v>11753.518559999999</v>
      </c>
      <c r="I53" s="16">
        <f>H53/12/C19</f>
        <v>0.71734281529222188</v>
      </c>
    </row>
    <row r="54" spans="1:11" s="88" customFormat="1" ht="31.5" customHeight="1" x14ac:dyDescent="0.2">
      <c r="A54" s="67" t="s">
        <v>56</v>
      </c>
      <c r="B54" s="49" t="s">
        <v>57</v>
      </c>
      <c r="C54" s="44" t="s">
        <v>58</v>
      </c>
      <c r="D54" s="44">
        <v>3</v>
      </c>
      <c r="E54" s="55">
        <v>30</v>
      </c>
      <c r="F54" s="13">
        <f t="shared" si="0"/>
        <v>90</v>
      </c>
      <c r="G54" s="18">
        <v>84.989800322441297</v>
      </c>
      <c r="H54" s="6">
        <f t="shared" si="1"/>
        <v>7649.0820290197171</v>
      </c>
      <c r="I54" s="16">
        <f>H54/12/C19</f>
        <v>0.46684012188245916</v>
      </c>
    </row>
    <row r="55" spans="1:11" s="88" customFormat="1" ht="15" customHeight="1" x14ac:dyDescent="0.2">
      <c r="A55" s="67" t="s">
        <v>59</v>
      </c>
      <c r="B55" s="49" t="s">
        <v>60</v>
      </c>
      <c r="C55" s="44" t="s">
        <v>61</v>
      </c>
      <c r="D55" s="44">
        <v>4</v>
      </c>
      <c r="E55" s="55">
        <v>30</v>
      </c>
      <c r="F55" s="6">
        <f>D55*E55</f>
        <v>120</v>
      </c>
      <c r="G55" s="18">
        <v>182.61448124939</v>
      </c>
      <c r="H55" s="6">
        <f t="shared" si="1"/>
        <v>21913.7377499268</v>
      </c>
      <c r="I55" s="16">
        <f>H55/12/C19</f>
        <v>1.3374431027493041</v>
      </c>
      <c r="K55" s="89"/>
    </row>
    <row r="56" spans="1:11" s="88" customFormat="1" ht="38.25" customHeight="1" x14ac:dyDescent="0.2">
      <c r="A56" s="67" t="s">
        <v>117</v>
      </c>
      <c r="B56" s="4" t="s">
        <v>62</v>
      </c>
      <c r="C56" s="57" t="s">
        <v>63</v>
      </c>
      <c r="D56" s="57" t="s">
        <v>32</v>
      </c>
      <c r="E56" s="6">
        <f>30/100</f>
        <v>0.3</v>
      </c>
      <c r="F56" s="6">
        <f>E56</f>
        <v>0.3</v>
      </c>
      <c r="G56" s="18">
        <v>27616.3564710223</v>
      </c>
      <c r="H56" s="6">
        <f t="shared" si="1"/>
        <v>8284.90694130669</v>
      </c>
      <c r="I56" s="16">
        <f>H56/12/C19</f>
        <v>0.50564589993815545</v>
      </c>
      <c r="K56" s="89"/>
    </row>
    <row r="57" spans="1:11" s="88" customFormat="1" ht="38.25" customHeight="1" x14ac:dyDescent="0.2">
      <c r="A57" s="69" t="s">
        <v>54</v>
      </c>
      <c r="B57" s="62" t="s">
        <v>55</v>
      </c>
      <c r="C57" s="15" t="s">
        <v>111</v>
      </c>
      <c r="D57" s="15">
        <v>2</v>
      </c>
      <c r="E57" s="13">
        <v>10</v>
      </c>
      <c r="F57" s="13">
        <f>E57*D57</f>
        <v>20</v>
      </c>
      <c r="G57" s="63">
        <v>4121.45</v>
      </c>
      <c r="H57" s="64">
        <f t="shared" si="1"/>
        <v>82429</v>
      </c>
      <c r="I57" s="65">
        <f>H57/12/C19</f>
        <v>5.0308212489624529</v>
      </c>
      <c r="K57" s="89"/>
    </row>
    <row r="58" spans="1:11" s="88" customFormat="1" ht="15" customHeight="1" x14ac:dyDescent="0.2">
      <c r="A58" s="117" t="s">
        <v>64</v>
      </c>
      <c r="B58" s="117"/>
      <c r="C58" s="117"/>
      <c r="D58" s="117"/>
      <c r="E58" s="117"/>
      <c r="F58" s="117"/>
      <c r="G58" s="117"/>
      <c r="H58" s="56"/>
      <c r="I58" s="56"/>
    </row>
    <row r="59" spans="1:11" s="88" customFormat="1" ht="15" customHeight="1" x14ac:dyDescent="0.2">
      <c r="A59" s="24"/>
      <c r="B59" s="56" t="s">
        <v>65</v>
      </c>
      <c r="C59" s="24"/>
      <c r="D59" s="24"/>
      <c r="E59" s="24"/>
      <c r="F59" s="24"/>
      <c r="G59" s="60"/>
      <c r="H59" s="24"/>
      <c r="I59" s="24"/>
    </row>
    <row r="60" spans="1:11" s="88" customFormat="1" ht="30" customHeight="1" x14ac:dyDescent="0.2">
      <c r="A60" s="57" t="s">
        <v>66</v>
      </c>
      <c r="B60" s="25" t="s">
        <v>67</v>
      </c>
      <c r="C60" s="15" t="s">
        <v>24</v>
      </c>
      <c r="D60" s="57">
        <v>3</v>
      </c>
      <c r="E60" s="6">
        <f>50/100</f>
        <v>0.5</v>
      </c>
      <c r="F60" s="6">
        <f>D60*E60</f>
        <v>1.5</v>
      </c>
      <c r="G60" s="18">
        <v>2295.6282745322201</v>
      </c>
      <c r="H60" s="13">
        <f>F60*G60</f>
        <v>3443.4424117983299</v>
      </c>
      <c r="I60" s="16">
        <f>H60/12/C19</f>
        <v>0.21016078388496229</v>
      </c>
    </row>
    <row r="61" spans="1:11" ht="15" customHeight="1" x14ac:dyDescent="0.2">
      <c r="A61" s="57"/>
      <c r="B61" s="25" t="s">
        <v>68</v>
      </c>
      <c r="C61" s="15" t="s">
        <v>69</v>
      </c>
      <c r="D61" s="57">
        <v>2</v>
      </c>
      <c r="E61" s="6">
        <v>2</v>
      </c>
      <c r="F61" s="6">
        <f>D61*E61</f>
        <v>4</v>
      </c>
      <c r="G61" s="18">
        <v>2125.91</v>
      </c>
      <c r="H61" s="13">
        <f>F61*G61</f>
        <v>8503.64</v>
      </c>
      <c r="I61" s="16">
        <f>H61/12/C19</f>
        <v>0.51899565450905716</v>
      </c>
    </row>
    <row r="62" spans="1:11" ht="15" customHeight="1" x14ac:dyDescent="0.2">
      <c r="A62" s="57"/>
      <c r="B62" s="26" t="s">
        <v>70</v>
      </c>
      <c r="C62" s="15"/>
      <c r="D62" s="57"/>
      <c r="E62" s="6"/>
      <c r="F62" s="6"/>
      <c r="G62" s="27"/>
      <c r="H62" s="7"/>
      <c r="I62" s="16"/>
    </row>
    <row r="63" spans="1:11" s="88" customFormat="1" ht="24" customHeight="1" x14ac:dyDescent="0.2">
      <c r="A63" s="8" t="s">
        <v>71</v>
      </c>
      <c r="B63" s="9" t="s">
        <v>72</v>
      </c>
      <c r="C63" s="10" t="s">
        <v>58</v>
      </c>
      <c r="D63" s="57">
        <v>2</v>
      </c>
      <c r="E63" s="6">
        <v>1</v>
      </c>
      <c r="F63" s="6">
        <f>D63*E63</f>
        <v>2</v>
      </c>
      <c r="G63" s="18">
        <v>1509.69149187891</v>
      </c>
      <c r="H63" s="6">
        <f>F63*G63</f>
        <v>3019.3829837578201</v>
      </c>
      <c r="I63" s="16">
        <f>H63/12/C19</f>
        <v>0.18427951416909696</v>
      </c>
    </row>
    <row r="64" spans="1:11" s="88" customFormat="1" ht="29.25" customHeight="1" x14ac:dyDescent="0.2">
      <c r="A64" s="8" t="s">
        <v>73</v>
      </c>
      <c r="B64" s="9" t="s">
        <v>74</v>
      </c>
      <c r="C64" s="10" t="s">
        <v>75</v>
      </c>
      <c r="D64" s="57">
        <v>2</v>
      </c>
      <c r="E64" s="6">
        <f>10</f>
        <v>10</v>
      </c>
      <c r="F64" s="6">
        <f>D64*E64</f>
        <v>20</v>
      </c>
      <c r="G64" s="18">
        <v>207.12678377359299</v>
      </c>
      <c r="H64" s="6">
        <f>F64*G64</f>
        <v>4142.5356754718596</v>
      </c>
      <c r="I64" s="16">
        <f>H64/12/C19</f>
        <v>0.25282796710804278</v>
      </c>
    </row>
    <row r="65" spans="1:11" ht="15" customHeight="1" x14ac:dyDescent="0.2">
      <c r="A65" s="117" t="s">
        <v>76</v>
      </c>
      <c r="B65" s="117"/>
      <c r="C65" s="117"/>
      <c r="D65" s="117"/>
      <c r="E65" s="117"/>
      <c r="F65" s="117"/>
      <c r="G65" s="117"/>
      <c r="H65" s="56"/>
      <c r="I65" s="56"/>
    </row>
    <row r="66" spans="1:11" s="88" customFormat="1" ht="45.75" customHeight="1" x14ac:dyDescent="0.2">
      <c r="A66" s="28" t="s">
        <v>77</v>
      </c>
      <c r="B66" s="29" t="s">
        <v>78</v>
      </c>
      <c r="C66" s="30" t="s">
        <v>79</v>
      </c>
      <c r="D66" s="57">
        <v>1</v>
      </c>
      <c r="E66" s="6">
        <v>1</v>
      </c>
      <c r="F66" s="6">
        <f>D66*E66</f>
        <v>1</v>
      </c>
      <c r="G66" s="18">
        <v>313.57</v>
      </c>
      <c r="H66" s="90">
        <f>F66*G66</f>
        <v>313.57</v>
      </c>
      <c r="I66" s="16">
        <f>H66/12/C19</f>
        <v>1.9137859479517599E-2</v>
      </c>
    </row>
    <row r="67" spans="1:11" s="88" customFormat="1" ht="30.75" customHeight="1" x14ac:dyDescent="0.2">
      <c r="A67" s="31" t="s">
        <v>80</v>
      </c>
      <c r="B67" s="32" t="s">
        <v>81</v>
      </c>
      <c r="C67" s="33" t="s">
        <v>82</v>
      </c>
      <c r="D67" s="57">
        <v>1</v>
      </c>
      <c r="E67" s="6">
        <v>1</v>
      </c>
      <c r="F67" s="6">
        <f>E67</f>
        <v>1</v>
      </c>
      <c r="G67" s="6">
        <v>219.97</v>
      </c>
      <c r="H67" s="6">
        <f>G67*F67</f>
        <v>219.97</v>
      </c>
      <c r="I67" s="16">
        <f>H67/12/C19</f>
        <v>1.3425247790635223E-2</v>
      </c>
    </row>
    <row r="68" spans="1:11" ht="34.5" customHeight="1" x14ac:dyDescent="0.2">
      <c r="A68" s="34" t="s">
        <v>83</v>
      </c>
      <c r="B68" s="35" t="s">
        <v>84</v>
      </c>
      <c r="C68" s="36" t="s">
        <v>85</v>
      </c>
      <c r="D68" s="17">
        <v>1</v>
      </c>
      <c r="E68" s="20">
        <f>700/100</f>
        <v>7</v>
      </c>
      <c r="F68" s="20">
        <f>D68*E68</f>
        <v>7</v>
      </c>
      <c r="G68" s="18">
        <v>2762.35</v>
      </c>
      <c r="H68" s="20">
        <f>G68*F68</f>
        <v>19336.45</v>
      </c>
      <c r="I68" s="37">
        <f>H68/12/C19</f>
        <v>1.1801456227723255</v>
      </c>
    </row>
    <row r="69" spans="1:11" ht="23.25" customHeight="1" x14ac:dyDescent="0.2">
      <c r="A69" s="107" t="s">
        <v>118</v>
      </c>
      <c r="B69" s="108" t="s">
        <v>119</v>
      </c>
      <c r="C69" s="109" t="s">
        <v>86</v>
      </c>
      <c r="D69" s="110">
        <v>1</v>
      </c>
      <c r="E69" s="64">
        <v>12</v>
      </c>
      <c r="F69" s="64">
        <f>D69*E69</f>
        <v>12</v>
      </c>
      <c r="G69" s="111">
        <v>143.83000000000001</v>
      </c>
      <c r="H69" s="64">
        <f>F69*G69</f>
        <v>1725.96</v>
      </c>
      <c r="I69" s="65">
        <f>H69/12/C17</f>
        <v>71.915000000000006</v>
      </c>
    </row>
    <row r="70" spans="1:11" s="88" customFormat="1" ht="34.5" customHeight="1" x14ac:dyDescent="0.2">
      <c r="A70" s="38" t="s">
        <v>115</v>
      </c>
      <c r="B70" s="39" t="s">
        <v>114</v>
      </c>
      <c r="C70" s="40" t="s">
        <v>86</v>
      </c>
      <c r="D70" s="57">
        <v>1</v>
      </c>
      <c r="E70" s="6">
        <v>12</v>
      </c>
      <c r="F70" s="6">
        <f>D70*E70</f>
        <v>12</v>
      </c>
      <c r="G70" s="104">
        <v>296.11</v>
      </c>
      <c r="H70" s="6">
        <f>F70*G70</f>
        <v>3553.32</v>
      </c>
      <c r="I70" s="16">
        <f>H70/12/C19</f>
        <v>0.21686685220448221</v>
      </c>
    </row>
    <row r="71" spans="1:11" s="88" customFormat="1" ht="45" customHeight="1" x14ac:dyDescent="0.2">
      <c r="A71" s="17"/>
      <c r="B71" s="91" t="s">
        <v>87</v>
      </c>
      <c r="C71" s="87" t="s">
        <v>88</v>
      </c>
      <c r="D71" s="17">
        <v>12</v>
      </c>
      <c r="E71" s="92">
        <f>C19</f>
        <v>1365.4</v>
      </c>
      <c r="F71" s="93">
        <f>D71*E71</f>
        <v>16384.800000000003</v>
      </c>
      <c r="G71" s="105">
        <f>0.66+0.99+0.65+0.99+0.81</f>
        <v>4.0999999999999996</v>
      </c>
      <c r="H71" s="20">
        <f>F71*G71</f>
        <v>67177.680000000008</v>
      </c>
      <c r="I71" s="37">
        <f>H71/12/C19</f>
        <v>4.0999999999999996</v>
      </c>
    </row>
    <row r="72" spans="1:11" s="88" customFormat="1" ht="30" customHeight="1" x14ac:dyDescent="0.2">
      <c r="A72" s="117" t="s">
        <v>89</v>
      </c>
      <c r="B72" s="117"/>
      <c r="C72" s="117"/>
      <c r="D72" s="117"/>
      <c r="E72" s="117"/>
      <c r="F72" s="117"/>
      <c r="G72" s="117"/>
      <c r="H72" s="26"/>
      <c r="I72" s="70"/>
    </row>
    <row r="73" spans="1:11" s="88" customFormat="1" ht="82.5" customHeight="1" x14ac:dyDescent="0.2">
      <c r="A73" s="23"/>
      <c r="B73" s="94" t="s">
        <v>96</v>
      </c>
      <c r="C73" s="41"/>
      <c r="D73" s="57"/>
      <c r="E73" s="6"/>
      <c r="F73" s="6"/>
      <c r="G73" s="18"/>
      <c r="H73" s="6">
        <f>H75</f>
        <v>115300</v>
      </c>
      <c r="I73" s="6">
        <f>H73/12/C19</f>
        <v>7.0370099116254092</v>
      </c>
    </row>
    <row r="74" spans="1:11" s="88" customFormat="1" ht="22.5" customHeight="1" x14ac:dyDescent="0.2">
      <c r="A74" s="133" t="s">
        <v>90</v>
      </c>
      <c r="B74" s="133"/>
      <c r="C74" s="133"/>
      <c r="D74" s="133"/>
      <c r="E74" s="133"/>
      <c r="F74" s="133"/>
      <c r="G74" s="133"/>
      <c r="H74" s="42">
        <f>SUM(H30:H71)</f>
        <v>299508.19242836634</v>
      </c>
      <c r="I74" s="95">
        <f>SUM(I30:I73)</f>
        <v>98.395670198451086</v>
      </c>
    </row>
    <row r="75" spans="1:11" s="96" customFormat="1" ht="21.75" customHeight="1" x14ac:dyDescent="0.2">
      <c r="A75" s="133" t="s">
        <v>91</v>
      </c>
      <c r="B75" s="133"/>
      <c r="C75" s="133"/>
      <c r="D75" s="133"/>
      <c r="E75" s="133"/>
      <c r="F75" s="133"/>
      <c r="G75" s="133"/>
      <c r="H75" s="43">
        <v>115300</v>
      </c>
      <c r="I75" s="95"/>
    </row>
    <row r="76" spans="1:11" s="88" customFormat="1" ht="21" customHeight="1" x14ac:dyDescent="0.2">
      <c r="A76" s="133" t="s">
        <v>92</v>
      </c>
      <c r="B76" s="133"/>
      <c r="C76" s="133"/>
      <c r="D76" s="133"/>
      <c r="E76" s="133"/>
      <c r="F76" s="133"/>
      <c r="G76" s="133"/>
      <c r="H76" s="42">
        <f>H75+H74</f>
        <v>414808.19242836634</v>
      </c>
      <c r="I76" s="95"/>
      <c r="J76" s="97"/>
    </row>
    <row r="77" spans="1:11" ht="21" customHeight="1" x14ac:dyDescent="0.2">
      <c r="A77" s="134" t="s">
        <v>93</v>
      </c>
      <c r="B77" s="135"/>
      <c r="C77" s="135"/>
      <c r="D77" s="135"/>
      <c r="E77" s="135"/>
      <c r="F77" s="135"/>
      <c r="G77" s="136"/>
      <c r="H77" s="112">
        <f>H76/12/C19</f>
        <v>25.316646674257012</v>
      </c>
      <c r="I77" s="113"/>
    </row>
    <row r="78" spans="1:11" ht="16.5" customHeight="1" x14ac:dyDescent="0.2"/>
    <row r="79" spans="1:11" ht="18" customHeight="1" x14ac:dyDescent="0.2"/>
    <row r="80" spans="1:11" ht="15.75" customHeight="1" x14ac:dyDescent="0.25">
      <c r="B80" s="98"/>
      <c r="C80" s="131"/>
      <c r="D80" s="132"/>
      <c r="E80" s="131"/>
      <c r="F80" s="132"/>
      <c r="K80" s="98"/>
    </row>
    <row r="81" spans="2:6" x14ac:dyDescent="0.2">
      <c r="B81" s="75"/>
      <c r="C81" s="75"/>
      <c r="D81" s="75"/>
      <c r="E81" s="75"/>
      <c r="F81" s="75"/>
    </row>
    <row r="82" spans="2:6" ht="15" customHeight="1" x14ac:dyDescent="0.25">
      <c r="B82" s="75"/>
      <c r="C82" s="131"/>
      <c r="D82" s="132"/>
      <c r="E82" s="131"/>
      <c r="F82" s="132"/>
    </row>
    <row r="83" spans="2:6" ht="15" customHeight="1" x14ac:dyDescent="0.2">
      <c r="B83" s="75"/>
      <c r="C83" s="75"/>
      <c r="D83" s="75"/>
      <c r="E83" s="75"/>
      <c r="F83" s="75"/>
    </row>
    <row r="84" spans="2:6" ht="15" customHeight="1" x14ac:dyDescent="0.2"/>
  </sheetData>
  <mergeCells count="35">
    <mergeCell ref="C80:D80"/>
    <mergeCell ref="E80:F80"/>
    <mergeCell ref="C82:D82"/>
    <mergeCell ref="E82:F82"/>
    <mergeCell ref="A72:G72"/>
    <mergeCell ref="A74:G74"/>
    <mergeCell ref="A77:G77"/>
    <mergeCell ref="A75:G75"/>
    <mergeCell ref="A76:G76"/>
    <mergeCell ref="C1:I1"/>
    <mergeCell ref="C22:E22"/>
    <mergeCell ref="A24:I24"/>
    <mergeCell ref="A25:I25"/>
    <mergeCell ref="A26:I26"/>
    <mergeCell ref="C16:E16"/>
    <mergeCell ref="C17:E17"/>
    <mergeCell ref="C18:E18"/>
    <mergeCell ref="C19:E19"/>
    <mergeCell ref="C20:E20"/>
    <mergeCell ref="C21:E21"/>
    <mergeCell ref="F7:I7"/>
    <mergeCell ref="C2:I2"/>
    <mergeCell ref="C3:J6"/>
    <mergeCell ref="A46:G46"/>
    <mergeCell ref="A58:G58"/>
    <mergeCell ref="A65:G65"/>
    <mergeCell ref="C12:E12"/>
    <mergeCell ref="C13:E13"/>
    <mergeCell ref="C14:E14"/>
    <mergeCell ref="C15:E15"/>
    <mergeCell ref="A29:I29"/>
    <mergeCell ref="A33:G33"/>
    <mergeCell ref="A34:G34"/>
    <mergeCell ref="A38:G38"/>
    <mergeCell ref="A45:G45"/>
  </mergeCells>
  <pageMargins left="1.1811023622047245" right="0.39370078740157483" top="0.59055118110236227" bottom="0.59055118110236227" header="0.51181102362204722" footer="0.51181102362204722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Джейн Анна Владимировна</dc:creator>
  <dc:description/>
  <cp:lastModifiedBy>Юдачева Любовь Антоновна</cp:lastModifiedBy>
  <cp:revision>1</cp:revision>
  <cp:lastPrinted>2023-06-30T12:11:34Z</cp:lastPrinted>
  <dcterms:created xsi:type="dcterms:W3CDTF">2006-09-28T05:33:49Z</dcterms:created>
  <dcterms:modified xsi:type="dcterms:W3CDTF">2023-06-30T12:11:59Z</dcterms:modified>
  <dc:language>ru-RU</dc:language>
</cp:coreProperties>
</file>